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jjebril\Documents\"/>
    </mc:Choice>
  </mc:AlternateContent>
  <bookViews>
    <workbookView xWindow="0" yWindow="0" windowWidth="25200" windowHeight="10980"/>
  </bookViews>
  <sheets>
    <sheet name="المباني والإنشاءات" sheetId="1" r:id="rId1"/>
    <sheet name="المعدات" sheetId="2" r:id="rId2"/>
    <sheet name="وسائل النقل والانتقال" sheetId="3" r:id="rId3"/>
    <sheet name="الاثاثات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Order1" hidden="1">0</definedName>
    <definedName name="ADMIN..COST">'[2]تكاليف التشغيل السنوية'!$C$8</definedName>
    <definedName name="BLDG_AND_CONST">'[2]رأس المال الثابت'!$D$5</definedName>
    <definedName name="CONTINGENCY">'[2]رأس المال الثابت'!$D$16</definedName>
    <definedName name="DATA_02" hidden="1">'[1]Breakeven Analysis Data'!#REF!</definedName>
    <definedName name="DATA_03" hidden="1">'[1]Breakeven Analysis Data'!#REF!</definedName>
    <definedName name="DATA_04" hidden="1">'[1]Breakeven Analysis Data'!#REF!</definedName>
    <definedName name="DATA_05" hidden="1">'[1]Breakeven Analysis Data'!#REF!</definedName>
    <definedName name="DATA_07" hidden="1">'[1]Breakeven Analysis Data'!#REF!</definedName>
    <definedName name="eMad_0">[3]الحقوق!#REF!</definedName>
    <definedName name="eMad_10">'[3]تحليل الحساسية'!#REF!</definedName>
    <definedName name="eMad_5">#REF!</definedName>
    <definedName name="Fixed_costs">'[1]Breakeven Analysis Data'!$G$10:$G$17</definedName>
    <definedName name="FURN_OFFICE_EQP">'[2]رأس المال الثابت'!$D$7</definedName>
    <definedName name="Gross_margin">'[1]Breakeven Analysis Data'!$F$24</definedName>
    <definedName name="INSURANE">'[2]تكاليف التشغيل السنوية'!$C$11</definedName>
    <definedName name="IntroPrintArea" hidden="1">#REF!</definedName>
    <definedName name="l">45812</definedName>
    <definedName name="LAND..RENT">'[2]تكاليف التشغيل السنوية'!$E$20</definedName>
    <definedName name="LAND_VALUE_BASE">'[2]رأس المال الثابت'!$D$4</definedName>
    <definedName name="MAINT..COST">'[2]تكاليف التشغيل السنوية'!$C$10</definedName>
    <definedName name="MARKETING">'[2]تكاليف التشغيل السنوية'!$C$9</definedName>
    <definedName name="MED_EQP">'[2]رأس المال الثابت'!$D$6</definedName>
    <definedName name="pre">6000</definedName>
    <definedName name="PRESTART_COST">'[2]رأس المال الثابت'!$D$9</definedName>
    <definedName name="Print.Range">#REF!,#REF!,#REF!</definedName>
    <definedName name="_xlnm.Print_Area" localSheetId="3">الاثاثات!$A$1:$G$7</definedName>
    <definedName name="_xlnm.Print_Area" localSheetId="0">'المباني والإنشاءات'!$A$1:$G$30</definedName>
    <definedName name="_xlnm.Print_Area" localSheetId="1">المعدات!$A$1:$E$12</definedName>
    <definedName name="_xlnm.Print_Area" localSheetId="2">'وسائل النقل والانتقال'!$A$1:$G$10</definedName>
    <definedName name="RAW..MATERIAL">'[2]تكاليف التشغيل السنوية'!$C$6</definedName>
    <definedName name="rvtax">0.3</definedName>
    <definedName name="SALARIES..BENEFITS">'[2]تكاليف التشغيل السنوية'!$C$5</definedName>
    <definedName name="Sales_price_unit">'[1]Breakeven Analysis Data'!$F$5</definedName>
    <definedName name="Sales_volume_units">'[1]Breakeven Analysis Data'!$F$6</definedName>
    <definedName name="solver_adj" hidden="1">'[3]التحليل المالي'!#REF!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'[3]التحليل المالي'!#REF!</definedName>
    <definedName name="solver_lhs2" hidden="1">'[3]التحليل المالي'!#REF!</definedName>
    <definedName name="solver_lhs3" hidden="1">'[3]التحليل المالي'!#REF!</definedName>
    <definedName name="solver_lhs4" hidden="1">'[3]التحليل المالي'!#REF!</definedName>
    <definedName name="solver_lhs5" hidden="1">'[3]التحليل المالي'!#REF!</definedName>
    <definedName name="solver_lhs6" hidden="1">'[3]التحليل المالي'!#REF!</definedName>
    <definedName name="solver_lin" hidden="1">2</definedName>
    <definedName name="solver_neg" hidden="1">2</definedName>
    <definedName name="solver_num" hidden="1">8</definedName>
    <definedName name="solver_nwt" hidden="1">1</definedName>
    <definedName name="solver_opt" hidden="1">'[3]التحليل المالي'!#REF!</definedName>
    <definedName name="solver_pre" hidden="1">0.000001</definedName>
    <definedName name="solver_rel1" hidden="1">1</definedName>
    <definedName name="solver_rel2" hidden="1">3</definedName>
    <definedName name="solver_rel3" hidden="1">1</definedName>
    <definedName name="solver_rel4" hidden="1">3</definedName>
    <definedName name="solver_rel5" hidden="1">1</definedName>
    <definedName name="solver_rel6" hidden="1">3</definedName>
    <definedName name="solver_rel7" hidden="1">1</definedName>
    <definedName name="solver_rel8" hidden="1">3</definedName>
    <definedName name="solver_rhs1" hidden="1">156519</definedName>
    <definedName name="solver_rhs2" hidden="1">0</definedName>
    <definedName name="solver_rhs3" hidden="1">146894</definedName>
    <definedName name="solver_rhs4" hidden="1">0</definedName>
    <definedName name="solver_rhs5" hidden="1">80352</definedName>
    <definedName name="solver_rhs6" hidden="1">0</definedName>
    <definedName name="solver_rhs7" hidden="1">383765</definedName>
    <definedName name="solver_rhs8" hidden="1">0</definedName>
    <definedName name="solver_scl" hidden="1">2</definedName>
    <definedName name="solver_sho" hidden="1">2</definedName>
    <definedName name="solver_tim" hidden="1">100</definedName>
    <definedName name="solver_tol" hidden="1">0.1</definedName>
    <definedName name="solver_typ" hidden="1">1</definedName>
    <definedName name="solver_val" hidden="1">0</definedName>
    <definedName name="t">#REF!</definedName>
    <definedName name="tax">0</definedName>
    <definedName name="TOT..INVEST..COST">'[2]التكلفة الاستثمارية'!$C$14</definedName>
    <definedName name="TOT..PROD..COSTS">'[2]تكاليف التشغيل السنوية'!$C$14</definedName>
    <definedName name="TOT..WORK..CAPITAL">'[2]راس المال العامل'!$E$11</definedName>
    <definedName name="Total_fixed">'[1]Breakeven Analysis Data'!$G$18</definedName>
    <definedName name="TOTAL_FIXED_ASSETS">'[2]رأس المال الثابت'!$D$10</definedName>
    <definedName name="TOTAL_OPERATING_COST">'[2]تكاليف التشغيل السنوية'!$C$12</definedName>
    <definedName name="Total_Sales">'[1]Breakeven Analysis Data'!$F$7</definedName>
    <definedName name="Total_variable">'[1]Breakeven Analysis Data'!$E$18</definedName>
    <definedName name="tt">#REF!</definedName>
    <definedName name="Unit_contrib_margin">'[1]Breakeven Analysis Data'!$F$23</definedName>
    <definedName name="UTILITIES">'[2]تكاليف التشغيل السنوية'!$C$7</definedName>
    <definedName name="Variable_costs_unit">'[1]Breakeven Analysis Data'!$F$10:$F$17</definedName>
    <definedName name="Variable_Unit_Cost">'[1]Breakeven Analysis Data'!$F$18</definedName>
    <definedName name="VBA_Colors">'[4]XL Colors'!#REF!</definedName>
    <definedName name="VEHICLES">'[2]رأس المال الثابت'!$D$8</definedName>
    <definedName name="اثاثات">'المباني والإنشاءات'!#REF!</definedName>
    <definedName name="اجمالي_الاجهزة_والمعدات">'وسائل النقل والانتقال'!#REF!</definedName>
    <definedName name="اجمالي_الالات_الزراعية">'وسائل النقل والانتقال'!#REF!</definedName>
    <definedName name="اجمالي_الايرادات">'[1]مؤشرات الربحية والمردود'!$H$6</definedName>
    <definedName name="اجمالي_الرواتب_والتذاكر_والبدلات">'[2]الاجور والرواتب'!#REF!</definedName>
    <definedName name="اجمالي_السيارات">'وسائل النقل والانتقال'!#REF!</definedName>
    <definedName name="اجمالي_الصيانة">#REF!</definedName>
    <definedName name="اجمالي_الطاقة_الانتاجية">'[1]حالة المياه'!#REF!</definedName>
    <definedName name="اجمالي_المنشات_والمباني">'المباني والإنشاءات'!#REF!</definedName>
    <definedName name="اجمالي_راس_الثابت">#REF!</definedName>
    <definedName name="اجمالي_عدد_الشتلات">'[1]المقومات الفنية(2)'!#REF!</definedName>
    <definedName name="اجمالي_قيمة_الهالك">#REF!</definedName>
    <definedName name="اجمالي0الايرادات">'[1]معلومات الفنية عن الدراسة'!#REF!</definedName>
    <definedName name="اجهزة_الري_المعدات">'[1]معلومات الفنية عن الدراسة'!#REF!</definedName>
    <definedName name="اسم_المستثمر">'[1]معلومات عن الدراسة'!$D$6</definedName>
    <definedName name="الاسم">'[1]معلومات عن الدراسة'!$D$6</definedName>
    <definedName name="الآلات_الزراعية">'[1]معلومات الفنية عن الدراسة'!#REF!</definedName>
    <definedName name="التكاليف_المتغيرة">#REF!</definedName>
    <definedName name="التكاليف0التشغيلية0السنوية">'[1]معلومات الفنية عن الدراسة'!#REF!</definedName>
    <definedName name="الثابت">'[1]معلومات الفنية عن الدراسة'!#REF!</definedName>
    <definedName name="الصيانة">'[1]معلومات الفنية عن الدراسة'!#REF!</definedName>
    <definedName name="الطاقة_الانتاجية_الكلية">'[1]المقومات الفنية(2)'!#REF!</definedName>
    <definedName name="الطاقة_الانتاجية_للخيار">'[1]المقومات الفنية(2)'!#REF!</definedName>
    <definedName name="الطاقة_الانتاجية_للطماطم">'[1]المقومات الفنية(2)'!#REF!</definedName>
    <definedName name="العامل">'[1]معلومات الفنية عن الدراسة'!#REF!</definedName>
    <definedName name="المباني_المنشات">'[1]معلومات الفنية عن الدراسة'!#REF!</definedName>
    <definedName name="المحروقات">'[1]معلومات الفنية عن الدراسة'!#REF!</definedName>
    <definedName name="المساحة_الكلية">'[1]ملخص الدراسة'!$D$14</definedName>
    <definedName name="المشروع">'[1]ملخص الدراسة'!$D$4</definedName>
    <definedName name="المصروفات_التشغيلية_السنوية">'[1]معلومات الفنية عن الدراسة'!#REF!</definedName>
    <definedName name="المنطقة">'[1]معلومات عن الدراسة'!$D$9</definedName>
    <definedName name="الهالك">'[1]معلومات الفنية عن الدراسة'!#REF!</definedName>
    <definedName name="انتاج_الباذلاء">'[1]حالة المياه'!#REF!</definedName>
    <definedName name="انتاج_البطاطس">'[1]حالة المياه'!#REF!</definedName>
    <definedName name="انتاج_الطماطم">'[1]حالة المياه'!#REF!</definedName>
    <definedName name="انتاج_اللوبيا">'[1]حالة المياه'!#REF!</definedName>
    <definedName name="تكاليف_المتغيرة">'[1]تكاليف الانتاج'!#REF!</definedName>
    <definedName name="تكاليف0ثابتة">'[1]معلومات الفنية عن الدراسة'!#REF!</definedName>
    <definedName name="تكاليف0متغيرة">'[1]معلومات الفنية عن الدراسة'!#REF!</definedName>
    <definedName name="تكلفة_الصيانة">'[2]رأس المال الثابت'!#REF!</definedName>
    <definedName name="ج0القيمة0المضافة">'[1]معلومات الفنية عن الدراسة'!#REF!</definedName>
    <definedName name="حجم_الاستثمار">'[1]التحليل المالي 1'!$I$4</definedName>
    <definedName name="حجم0الاستثمار">'[1]معلومات الفنية عن الدراسة'!#REF!</definedName>
    <definedName name="راس_المال_الثابت">'[2]رأس المال الثابت'!#REF!</definedName>
    <definedName name="صافي0الايرادات">'[1]معلومات الفنية عن الدراسة'!#REF!</definedName>
    <definedName name="عبوات0تسويقية">'[1]معلومات الفنية عن الدراسة'!#REF!</definedName>
    <definedName name="عدد_عروات_الخيار">'[1]معلومات الفنية عن الدراسة'!#REF!</definedName>
    <definedName name="عدد_عروات_الطماطم">'[1]معلومات الفنية عن الدراسة'!#REF!</definedName>
    <definedName name="عدد_مشاتل_البيوت_المحمية">'[1]معلومات الفنية عن الدراسة'!#REF!</definedName>
    <definedName name="عدد0الآبار">'[1]معلومات الفنية عن الدراسة'!#REF!</definedName>
    <definedName name="قيمة_العبوات_التسويقية">'[2]مستلزمات الانتاج'!#REF!</definedName>
    <definedName name="قيمة_المحروقات_والزيوت">'[2]مستلزمات الانتاج'!#REF!</definedName>
    <definedName name="قيمة_المصروفات_الادارية_والنثرية">'[2]مستلزمات الانتاج'!#REF!</definedName>
    <definedName name="قيمة_المصروفات_التشغيلية">'[1]تكاليف الانتاج'!$C$12</definedName>
    <definedName name="قيمة_الهالك">'[2]جداول الاهلاك والصيانة'!$F$24</definedName>
    <definedName name="قيمة_الهالك_السنوي">'[2]رأس المال الثابت'!#REF!</definedName>
    <definedName name="م0ادارية">'[1]معلومات الفنية عن الدراسة'!#REF!</definedName>
    <definedName name="مساحة_البطاطس_بالدونم">'[1]معلومات الفنية عن الدراسة'!#REF!</definedName>
    <definedName name="مساحة0المشتل">'[1]معلومات الفنية عن الدراسة'!#REF!</definedName>
    <definedName name="مستلزمات_الانتاج">'[1]معلومات الفنية عن الدراسة'!#REF!</definedName>
    <definedName name="مستلزمات0الانتاج">'[1]معلومات الفنية عن الدراسة'!#REF!</definedName>
    <definedName name="مصروفات_التاسيس">'المباني والإنشاءات'!#REF!</definedName>
    <definedName name="معدل_المردود_الداخلي">'[1]مؤشرات الربحية'!#REF!</definedName>
    <definedName name="ناصر">'[5]معلومات عن الدراسة'!#REF!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B5" i="4"/>
  <c r="B4" i="4"/>
  <c r="D8" i="3"/>
  <c r="F7" i="3"/>
  <c r="B7" i="3"/>
  <c r="F6" i="3"/>
  <c r="B6" i="3"/>
  <c r="F5" i="3"/>
  <c r="B5" i="3"/>
  <c r="F4" i="3"/>
  <c r="F8" i="3" s="1"/>
  <c r="B4" i="3"/>
  <c r="D11" i="2"/>
</calcChain>
</file>

<file path=xl/sharedStrings.xml><?xml version="1.0" encoding="utf-8"?>
<sst xmlns="http://schemas.openxmlformats.org/spreadsheetml/2006/main" count="71" uniqueCount="54">
  <si>
    <t>العودة إلى الفهرس</t>
  </si>
  <si>
    <t>تكلفة المباني والمنشآت</t>
  </si>
  <si>
    <t>م</t>
  </si>
  <si>
    <t>البند</t>
  </si>
  <si>
    <t>البيان</t>
  </si>
  <si>
    <t>سعر الوحدة</t>
  </si>
  <si>
    <t>‏التكلفة الإجمالية</t>
  </si>
  <si>
    <t>تسوية الأرض المشروع</t>
  </si>
  <si>
    <t>تكاليف اقامة سور عبارة سلك شائك حول محيط المشروع</t>
  </si>
  <si>
    <t>تكاليف شتلات مصدار الرياح</t>
  </si>
  <si>
    <t>تكاليف انشاء طريق زراعية بين الحظائر والمرافق وطرق ممهدة</t>
  </si>
  <si>
    <t>تكاليف مظلة السماد البلدي</t>
  </si>
  <si>
    <t>تكاليف (6) صبة خرسانية (بلاط اسمنتي)</t>
  </si>
  <si>
    <t>تكاليف انشاء خزانات مياه ارضية ومسلحة</t>
  </si>
  <si>
    <t>تمديدات مواسير المياه والكهرباء للحظائر</t>
  </si>
  <si>
    <t>تكاليف بناء غرفة مولدات الكهرباء</t>
  </si>
  <si>
    <t>خزان وقود</t>
  </si>
  <si>
    <t>مستودع المواد البيطرية</t>
  </si>
  <si>
    <t>تكاليف مستودع الادوات</t>
  </si>
  <si>
    <t>تكاليف المحرقة</t>
  </si>
  <si>
    <t>تكاليف خمس احواض للتطهير</t>
  </si>
  <si>
    <t xml:space="preserve">تكاليف (6) سايلو ملحقة بالحظائر </t>
  </si>
  <si>
    <t>تكاليف مظلة السيارات والورشة</t>
  </si>
  <si>
    <t>تكاليف مبنى سكن المدير والادارة والعاملين</t>
  </si>
  <si>
    <t>مباني وتجهيزات بيوت الدجاج (هياكل ومعالف ومشارب اتوماتيكية</t>
  </si>
  <si>
    <t>تكاليف الجاروشة (طاقة واحد طن ونصف / ساعة) والخلاطة</t>
  </si>
  <si>
    <t>تكاليف (2) مولد كهربائي (150 وات/ساعة)</t>
  </si>
  <si>
    <t>جهاز حرق الطيور النافقة</t>
  </si>
  <si>
    <t>بعض التجهيزات الاضافية مثل الاقفاص البلاستيك سعة القفص (50) طائر</t>
  </si>
  <si>
    <t>موتور رش وتطهير الحظائر ذو ضغط عالي</t>
  </si>
  <si>
    <t>مضخة لرفع الماء من الخزانات الارضية العلوية</t>
  </si>
  <si>
    <t>بعض التجهيزات الاضافية مثل الموازين وادوات معمل</t>
  </si>
  <si>
    <t>الإجمـــالي</t>
  </si>
  <si>
    <t>تكلفة البيوت المحمية</t>
  </si>
  <si>
    <t>يتبع</t>
  </si>
  <si>
    <t>ـــــــــ</t>
  </si>
  <si>
    <t>تكلفة الآلات والمعدات اللازمة للمشروع</t>
  </si>
  <si>
    <t>الوصف</t>
  </si>
  <si>
    <t>إجمالي التكلفة 
بالريال</t>
  </si>
  <si>
    <t>إجمالي المعدات</t>
  </si>
  <si>
    <t>تكلفة وسائل النقل والمواصلات</t>
  </si>
  <si>
    <t>العدد</t>
  </si>
  <si>
    <t>قيمة الوحدة</t>
  </si>
  <si>
    <t>إجمالي التكلفة</t>
  </si>
  <si>
    <t>سيارة وايت لجلب المياه</t>
  </si>
  <si>
    <t>سيارة دينا للخدمة</t>
  </si>
  <si>
    <t>سيارة وانيت غمارتين لخدمة العاملين والادارة</t>
  </si>
  <si>
    <t>سيارة مبردة</t>
  </si>
  <si>
    <t>الإجمالي</t>
  </si>
  <si>
    <t>التكلفة بالريال</t>
  </si>
  <si>
    <t>تكلفة الأثاثات والأجهزة المكتبية</t>
  </si>
  <si>
    <t>مكتب مجهز للإداريين والمشرفين</t>
  </si>
  <si>
    <t>أجهزة كهربائية وادوات منزلية وأدوات بوفيه للعمال والادارة</t>
  </si>
  <si>
    <t xml:space="preserve">إجمالي تكلفة الأثاث  والأجهزة المكتبية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</si>
</sst>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#,##0;[Red]\-\ \(#,##0\);&quot;-&quot;;_-@_-"/>
    <numFmt numFmtId="166" formatCode="###\ \م\2"/>
    <numFmt numFmtId="167" formatCode="###\ \ \م\3"/>
    <numFmt numFmtId="168" formatCode="#,###\ &quot;ريال&quot;"/>
    <numFmt numFmtId="169" formatCode="###\ \د\و\ن\م"/>
    <numFmt numFmtId="170" formatCode="###\ \ك\ي\ل\و\ \و\ا\ت"/>
  </numFmts>
  <fonts count="18" x14ac:knownFonts="1">
    <font>
      <sz val="12"/>
      <name val="Simplified Arabic"/>
      <family val="1"/>
    </font>
    <font>
      <u/>
      <sz val="4.8"/>
      <color indexed="12"/>
      <name val="Arial"/>
      <family val="2"/>
      <charset val="178"/>
    </font>
    <font>
      <sz val="12"/>
      <name val="Simplified Arabic"/>
      <family val="1"/>
    </font>
    <font>
      <b/>
      <sz val="14"/>
      <name val="Simplified Arabic"/>
      <family val="1"/>
    </font>
    <font>
      <sz val="12"/>
      <name val="PT Bold Heading"/>
      <charset val="178"/>
    </font>
    <font>
      <b/>
      <sz val="12"/>
      <color theme="0"/>
      <name val="SKR HEAD1"/>
      <charset val="178"/>
    </font>
    <font>
      <sz val="12"/>
      <color indexed="9"/>
      <name val="Simplified Arabic"/>
      <family val="1"/>
    </font>
    <font>
      <sz val="10"/>
      <name val="MS Sans Serif"/>
      <family val="2"/>
      <charset val="178"/>
    </font>
    <font>
      <sz val="12"/>
      <name val="Arial"/>
      <family val="2"/>
      <charset val="178"/>
    </font>
    <font>
      <sz val="8"/>
      <name val="Arial"/>
      <family val="2"/>
      <charset val="178"/>
    </font>
    <font>
      <sz val="14"/>
      <name val="Simplified Arabic"/>
      <family val="1"/>
    </font>
    <font>
      <sz val="10"/>
      <name val="Arial"/>
      <family val="2"/>
    </font>
    <font>
      <b/>
      <sz val="12"/>
      <name val="Simplified Arabic"/>
      <family val="1"/>
    </font>
    <font>
      <sz val="14"/>
      <name val="MCS Jeddah S_U normal."/>
      <charset val="178"/>
    </font>
    <font>
      <b/>
      <sz val="14"/>
      <name val="Arabic Transparent"/>
      <charset val="178"/>
    </font>
    <font>
      <sz val="16"/>
      <name val="Arabic Transparent"/>
      <charset val="178"/>
    </font>
    <font>
      <b/>
      <sz val="12"/>
      <name val="PT Bold Heading"/>
      <charset val="178"/>
    </font>
    <font>
      <sz val="12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F549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165" fontId="0" fillId="0" borderId="0">
      <alignment horizontal="center" vertical="center" readingOrder="2"/>
    </xf>
    <xf numFmtId="40" fontId="7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164" fontId="9" fillId="0" borderId="0">
      <alignment vertical="center"/>
    </xf>
    <xf numFmtId="0" fontId="11" fillId="0" borderId="0"/>
    <xf numFmtId="0" fontId="13" fillId="3" borderId="5" applyBorder="0" applyAlignment="0">
      <alignment horizontal="center" vertical="center" readingOrder="2"/>
    </xf>
    <xf numFmtId="168" fontId="14" fillId="0" borderId="6" applyFont="0" applyFill="0" applyBorder="0" applyAlignment="0">
      <alignment horizontal="center" readingOrder="2"/>
    </xf>
    <xf numFmtId="0" fontId="15" fillId="0" borderId="0"/>
    <xf numFmtId="169" fontId="14" fillId="0" borderId="6" applyFont="0" applyFill="0" applyBorder="0" applyAlignment="0">
      <alignment horizontal="center" readingOrder="2"/>
    </xf>
    <xf numFmtId="170" fontId="15" fillId="0" borderId="2" applyFont="0" applyFill="0" applyBorder="0" applyAlignment="0">
      <alignment horizontal="center" vertical="center" readingOrder="2"/>
    </xf>
  </cellStyleXfs>
  <cellXfs count="62">
    <xf numFmtId="165" fontId="0" fillId="0" borderId="0" xfId="0">
      <alignment horizontal="center" vertical="center" readingOrder="2"/>
    </xf>
    <xf numFmtId="164" fontId="1" fillId="0" borderId="0" xfId="2" applyNumberFormat="1" applyAlignment="1" applyProtection="1">
      <alignment horizontal="right" vertical="center" readingOrder="2"/>
    </xf>
    <xf numFmtId="165" fontId="3" fillId="0" borderId="0" xfId="0" applyFont="1" applyAlignment="1">
      <alignment horizontal="right" vertical="center" readingOrder="2"/>
    </xf>
    <xf numFmtId="165" fontId="3" fillId="0" borderId="0" xfId="0" applyFont="1" applyAlignment="1">
      <alignment horizontal="center" vertical="center" readingOrder="2"/>
    </xf>
    <xf numFmtId="3" fontId="3" fillId="0" borderId="0" xfId="0" applyNumberFormat="1" applyFont="1" applyAlignment="1">
      <alignment horizontal="right" vertical="center" readingOrder="2"/>
    </xf>
    <xf numFmtId="165" fontId="2" fillId="0" borderId="0" xfId="0" applyFont="1" applyAlignment="1">
      <alignment horizontal="center" vertical="center" readingOrder="2"/>
    </xf>
    <xf numFmtId="165" fontId="4" fillId="0" borderId="1" xfId="0" applyFont="1" applyBorder="1" applyAlignment="1">
      <alignment horizontal="center" vertical="center" readingOrder="2"/>
    </xf>
    <xf numFmtId="165" fontId="2" fillId="0" borderId="0" xfId="0" applyFont="1" applyAlignment="1">
      <alignment horizontal="center" vertical="center" wrapText="1" readingOrder="2"/>
    </xf>
    <xf numFmtId="165" fontId="5" fillId="2" borderId="2" xfId="0" applyFont="1" applyFill="1" applyBorder="1" applyAlignment="1">
      <alignment horizontal="center" vertical="center" wrapText="1" readingOrder="2"/>
    </xf>
    <xf numFmtId="165" fontId="6" fillId="0" borderId="0" xfId="0" applyFont="1" applyAlignment="1">
      <alignment horizontal="center" vertical="center" wrapText="1" readingOrder="2"/>
    </xf>
    <xf numFmtId="165" fontId="0" fillId="0" borderId="0" xfId="0" applyAlignment="1">
      <alignment horizontal="center" vertical="center"/>
    </xf>
    <xf numFmtId="3" fontId="2" fillId="0" borderId="2" xfId="1" applyNumberFormat="1" applyFont="1" applyBorder="1" applyAlignment="1" applyProtection="1">
      <alignment horizontal="center" vertical="center" wrapText="1" readingOrder="2"/>
      <protection locked="0"/>
    </xf>
    <xf numFmtId="0" fontId="0" fillId="0" borderId="2" xfId="0" applyNumberFormat="1" applyFont="1" applyFill="1" applyBorder="1" applyAlignment="1" applyProtection="1">
      <alignment horizontal="right" vertical="center" indent="1" readingOrder="2"/>
      <protection locked="0"/>
    </xf>
    <xf numFmtId="0" fontId="0" fillId="0" borderId="2" xfId="0" applyNumberFormat="1" applyFont="1" applyFill="1" applyBorder="1" applyAlignment="1" applyProtection="1">
      <alignment horizontal="center" vertical="center" readingOrder="2"/>
      <protection locked="0"/>
    </xf>
    <xf numFmtId="3" fontId="2" fillId="0" borderId="2" xfId="0" applyNumberFormat="1" applyFont="1" applyFill="1" applyBorder="1" applyAlignment="1" applyProtection="1">
      <alignment horizontal="center" vertical="center" readingOrder="2"/>
      <protection locked="0"/>
    </xf>
    <xf numFmtId="165" fontId="6" fillId="0" borderId="0" xfId="0" applyFont="1" applyAlignment="1">
      <alignment horizontal="center" vertical="center" readingOrder="2"/>
    </xf>
    <xf numFmtId="166" fontId="0" fillId="0" borderId="2" xfId="0" applyNumberFormat="1" applyFont="1" applyFill="1" applyBorder="1" applyAlignment="1" applyProtection="1">
      <alignment horizontal="center" vertical="center" readingOrder="2"/>
      <protection locked="0"/>
    </xf>
    <xf numFmtId="167" fontId="0" fillId="0" borderId="2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2" xfId="0" applyNumberFormat="1" applyFont="1" applyFill="1" applyBorder="1" applyAlignment="1" applyProtection="1">
      <alignment horizontal="right" vertical="center" indent="1" readingOrder="2"/>
    </xf>
    <xf numFmtId="0" fontId="0" fillId="0" borderId="2" xfId="0" applyNumberFormat="1" applyFont="1" applyFill="1" applyBorder="1" applyAlignment="1" applyProtection="1">
      <alignment horizontal="center" vertical="center" readingOrder="2"/>
    </xf>
    <xf numFmtId="165" fontId="2" fillId="0" borderId="3" xfId="0" applyFont="1" applyFill="1" applyBorder="1" applyAlignment="1">
      <alignment horizontal="center" vertical="center" readingOrder="2"/>
    </xf>
    <xf numFmtId="165" fontId="2" fillId="0" borderId="4" xfId="0" applyFont="1" applyBorder="1" applyAlignment="1">
      <alignment horizontal="center" vertical="center" readingOrder="2"/>
    </xf>
    <xf numFmtId="165" fontId="2" fillId="0" borderId="4" xfId="0" applyFont="1" applyBorder="1" applyAlignment="1">
      <alignment horizontal="center" vertical="center" readingOrder="2"/>
    </xf>
    <xf numFmtId="3" fontId="2" fillId="0" borderId="2" xfId="0" applyNumberFormat="1" applyFont="1" applyFill="1" applyBorder="1" applyAlignment="1">
      <alignment horizontal="center" vertical="center" readingOrder="2"/>
    </xf>
    <xf numFmtId="165" fontId="2" fillId="0" borderId="0" xfId="0" applyFont="1" applyAlignment="1">
      <alignment horizontal="right" vertical="center" readingOrder="2"/>
    </xf>
    <xf numFmtId="3" fontId="2" fillId="0" borderId="0" xfId="0" applyNumberFormat="1" applyFont="1" applyAlignment="1">
      <alignment horizontal="center" vertical="center" readingOrder="2"/>
    </xf>
    <xf numFmtId="165" fontId="2" fillId="0" borderId="0" xfId="0" applyFont="1" applyAlignment="1">
      <alignment vertical="center" readingOrder="2"/>
    </xf>
    <xf numFmtId="165" fontId="8" fillId="0" borderId="0" xfId="0" applyFont="1" applyAlignment="1">
      <alignment horizontal="center" vertical="center"/>
    </xf>
    <xf numFmtId="164" fontId="4" fillId="0" borderId="0" xfId="3" applyFont="1" applyBorder="1" applyAlignment="1">
      <alignment horizontal="center" vertical="center" readingOrder="2"/>
    </xf>
    <xf numFmtId="165" fontId="10" fillId="0" borderId="0" xfId="0" applyFont="1" applyAlignment="1">
      <alignment horizontal="right" vertical="center" readingOrder="2"/>
    </xf>
    <xf numFmtId="165" fontId="4" fillId="0" borderId="0" xfId="0" applyFont="1" applyBorder="1" applyAlignment="1">
      <alignment horizontal="center" vertical="center" readingOrder="2"/>
    </xf>
    <xf numFmtId="0" fontId="2" fillId="0" borderId="2" xfId="4" applyFont="1" applyBorder="1" applyAlignment="1" applyProtection="1">
      <alignment horizontal="center" vertical="center" wrapText="1" readingOrder="2"/>
      <protection locked="0"/>
    </xf>
    <xf numFmtId="165" fontId="0" fillId="0" borderId="2" xfId="0" applyFont="1" applyBorder="1" applyAlignment="1" applyProtection="1">
      <alignment horizontal="right" vertical="center" wrapText="1" readingOrder="2"/>
      <protection locked="0"/>
    </xf>
    <xf numFmtId="3" fontId="2" fillId="0" borderId="2" xfId="4" applyNumberFormat="1" applyFont="1" applyBorder="1" applyAlignment="1" applyProtection="1">
      <alignment horizontal="center" vertical="center" wrapText="1" readingOrder="2"/>
      <protection locked="0"/>
    </xf>
    <xf numFmtId="165" fontId="12" fillId="0" borderId="2" xfId="0" applyFont="1" applyBorder="1" applyAlignment="1">
      <alignment horizontal="center" vertical="center" readingOrder="2"/>
    </xf>
    <xf numFmtId="3" fontId="2" fillId="0" borderId="2" xfId="4" applyNumberFormat="1" applyFont="1" applyBorder="1" applyAlignment="1">
      <alignment horizontal="center" vertical="center" wrapText="1" readingOrder="2"/>
    </xf>
    <xf numFmtId="0" fontId="2" fillId="0" borderId="0" xfId="4" applyFont="1" applyBorder="1" applyAlignment="1">
      <alignment horizontal="center" vertical="center" wrapText="1" readingOrder="2"/>
    </xf>
    <xf numFmtId="165" fontId="2" fillId="0" borderId="0" xfId="0" applyFont="1" applyBorder="1" applyAlignment="1">
      <alignment horizontal="right" vertical="center" wrapText="1" readingOrder="2"/>
    </xf>
    <xf numFmtId="3" fontId="2" fillId="0" borderId="0" xfId="4" applyNumberFormat="1" applyFont="1" applyBorder="1" applyAlignment="1">
      <alignment horizontal="center" vertical="center" wrapText="1" readingOrder="2"/>
    </xf>
    <xf numFmtId="0" fontId="1" fillId="0" borderId="0" xfId="2" applyAlignment="1" applyProtection="1">
      <alignment horizontal="right" vertical="center" readingOrder="2"/>
    </xf>
    <xf numFmtId="0" fontId="3" fillId="0" borderId="0" xfId="4" applyFont="1" applyAlignment="1">
      <alignment horizontal="right" vertical="center" readingOrder="2"/>
    </xf>
    <xf numFmtId="0" fontId="2" fillId="0" borderId="0" xfId="4" applyFont="1" applyAlignment="1">
      <alignment horizontal="center" vertical="center" readingOrder="2"/>
    </xf>
    <xf numFmtId="0" fontId="4" fillId="0" borderId="1" xfId="4" applyFont="1" applyBorder="1" applyAlignment="1">
      <alignment horizontal="center" vertical="center" readingOrder="2"/>
    </xf>
    <xf numFmtId="0" fontId="12" fillId="0" borderId="0" xfId="4" applyFont="1" applyAlignment="1">
      <alignment horizontal="center" vertical="center" readingOrder="2"/>
    </xf>
    <xf numFmtId="165" fontId="5" fillId="2" borderId="2" xfId="0" applyFont="1" applyFill="1" applyBorder="1" applyAlignment="1">
      <alignment horizontal="center" vertical="center" readingOrder="2"/>
    </xf>
    <xf numFmtId="0" fontId="12" fillId="0" borderId="2" xfId="5" applyFont="1" applyFill="1" applyBorder="1" applyAlignment="1" applyProtection="1">
      <alignment horizontal="center" vertical="center" readingOrder="2"/>
      <protection locked="0"/>
    </xf>
    <xf numFmtId="165" fontId="0" fillId="0" borderId="2" xfId="0" applyFont="1" applyBorder="1" applyAlignment="1" applyProtection="1">
      <alignment horizontal="right" vertical="center" indent="1" readingOrder="2"/>
      <protection locked="0"/>
    </xf>
    <xf numFmtId="3" fontId="2" fillId="0" borderId="2" xfId="1" applyNumberFormat="1" applyFont="1" applyFill="1" applyBorder="1" applyAlignment="1" applyProtection="1">
      <alignment horizontal="center" vertical="center" readingOrder="2"/>
      <protection locked="0"/>
    </xf>
    <xf numFmtId="3" fontId="2" fillId="0" borderId="2" xfId="6" applyNumberFormat="1" applyFont="1" applyFill="1" applyBorder="1" applyAlignment="1" applyProtection="1">
      <alignment horizontal="center" vertical="center" readingOrder="2"/>
      <protection locked="0"/>
    </xf>
    <xf numFmtId="3" fontId="2" fillId="0" borderId="2" xfId="6" applyNumberFormat="1" applyFont="1" applyFill="1" applyBorder="1" applyAlignment="1">
      <alignment horizontal="center" vertical="center" readingOrder="2"/>
    </xf>
    <xf numFmtId="165" fontId="12" fillId="0" borderId="3" xfId="0" applyFont="1" applyFill="1" applyBorder="1" applyAlignment="1">
      <alignment horizontal="center" vertical="center" readingOrder="2"/>
    </xf>
    <xf numFmtId="165" fontId="12" fillId="0" borderId="4" xfId="0" applyFont="1" applyFill="1" applyBorder="1" applyAlignment="1">
      <alignment horizontal="center" vertical="center" readingOrder="2"/>
    </xf>
    <xf numFmtId="3" fontId="12" fillId="0" borderId="2" xfId="1" applyNumberFormat="1" applyFont="1" applyFill="1" applyBorder="1" applyAlignment="1">
      <alignment horizontal="center" vertical="center" readingOrder="2"/>
    </xf>
    <xf numFmtId="3" fontId="2" fillId="0" borderId="0" xfId="4" applyNumberFormat="1" applyFont="1" applyAlignment="1">
      <alignment horizontal="center" vertical="center" readingOrder="2"/>
    </xf>
    <xf numFmtId="3" fontId="3" fillId="0" borderId="0" xfId="4" applyNumberFormat="1" applyFont="1" applyAlignment="1">
      <alignment horizontal="right" vertical="center" readingOrder="2"/>
    </xf>
    <xf numFmtId="0" fontId="16" fillId="4" borderId="0" xfId="4" applyFont="1" applyFill="1" applyBorder="1" applyAlignment="1">
      <alignment horizontal="center" vertical="center" wrapText="1" readingOrder="2"/>
    </xf>
    <xf numFmtId="165" fontId="5" fillId="5" borderId="2" xfId="0" applyFont="1" applyFill="1" applyBorder="1" applyAlignment="1">
      <alignment horizontal="center" vertical="center" readingOrder="2"/>
    </xf>
    <xf numFmtId="0" fontId="2" fillId="0" borderId="2" xfId="4" applyFont="1" applyBorder="1" applyAlignment="1" applyProtection="1">
      <alignment horizontal="right" vertical="center" wrapText="1" readingOrder="2"/>
      <protection locked="0"/>
    </xf>
    <xf numFmtId="0" fontId="17" fillId="0" borderId="0" xfId="4" applyFont="1" applyAlignment="1">
      <alignment horizontal="center" vertical="center" readingOrder="2"/>
    </xf>
    <xf numFmtId="0" fontId="12" fillId="4" borderId="2" xfId="4" applyFont="1" applyFill="1" applyBorder="1" applyAlignment="1">
      <alignment horizontal="center" vertical="center" wrapText="1" readingOrder="2"/>
    </xf>
    <xf numFmtId="3" fontId="12" fillId="0" borderId="2" xfId="4" applyNumberFormat="1" applyFont="1" applyBorder="1" applyAlignment="1">
      <alignment horizontal="center" vertical="center" wrapText="1" readingOrder="2"/>
    </xf>
    <xf numFmtId="0" fontId="2" fillId="0" borderId="0" xfId="4" applyFont="1" applyAlignment="1">
      <alignment horizontal="right" vertical="center" readingOrder="2"/>
    </xf>
  </cellXfs>
  <cellStyles count="10">
    <cellStyle name="Comma" xfId="1" builtinId="3"/>
    <cellStyle name="Normal" xfId="0" builtinId="0"/>
    <cellStyle name="Normal 6" xfId="7"/>
    <cellStyle name="Normal 7" xfId="3"/>
    <cellStyle name="Normal_انموذج الجداول الفنية والمالية" xfId="4"/>
    <cellStyle name="ارتباط تشعبي" xfId="2" builtinId="8"/>
    <cellStyle name="بيان" xfId="5"/>
    <cellStyle name="دونم" xfId="8"/>
    <cellStyle name="ريال" xfId="6"/>
    <cellStyle name="كيلووات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35</xdr:row>
      <xdr:rowOff>142875</xdr:rowOff>
    </xdr:from>
    <xdr:to>
      <xdr:col>2</xdr:col>
      <xdr:colOff>495300</xdr:colOff>
      <xdr:row>35</xdr:row>
      <xdr:rowOff>142875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1236794900" y="1145857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4;%20&#1605;&#1575;%20&#1610;&#1582;&#1589;%20&#1604;&#1604;&#1593;&#1605;&#1604;%20&#1604;&#1583;&#1585;&#1575;&#1587;&#1575;&#1578;%20&#1575;&#1604;&#1580;&#1583;&#1608;&#1609;%20&#1575;&#1604;&#1575;&#1602;&#1578;&#1589;&#1575;&#1583;&#1610;&#1577;\&#1603;&#1604;%20&#1605;&#1575;%20&#1610;&#1582;&#1589;%20&#1605;&#1603;&#1578;&#1576;%20&#1575;&#1604;&#1587;&#1610;&#1583;%20&#1608;&#1602;&#1575;&#1587;&#1605;%20&#1605;&#1606;&#1589;&#1608;&#1585;\&#1583;&#1585;&#1575;&#1587;&#1575;&#1578;%20&#1575;&#1604;&#1576;&#1610;&#1608;&#1578;%20&#1575;&#1604;&#1605;&#1581;&#1605;&#1610;&#1577;%20&#1575;&#1604;&#1605;&#1585;&#1578;&#1576;&#1591;&#1577;2\&#1583;&#1585;&#1575;&#1587;&#1575;&#1578;%20&#1575;&#1604;&#1583;&#1608;&#1575;&#1580;&#1606;%20&#1575;&#1604;&#1605;&#1585;&#1578;&#1576;&#1591;&#1577;\&#1583;&#1585;&#1575;&#1587;&#1577;%20&#1580;&#1583;&#1608;&#1609;%20&#1575;&#1602;&#1578;&#1589;&#1575;&#1583;&#1610;&#1577;%20&#1604;&#1605;&#1588;&#1585;&#1608;&#1593;%20&#1583;&#1608;&#1575;&#1580;&#1606;%2016-6-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ebril/Desktop/&#1580;&#1583;&#1575;&#1608;&#1604;%20&#1583;&#1585;&#1575;&#1587;&#1577;%20&#1580;&#1583;&#1608;&#1609;%20&#1575;&#1602;&#1578;&#1589;&#1575;&#1583;&#1610;&#1577;%20&#1604;&#1605;&#1588;&#1585;&#1608;&#1593;%20&#1583;&#1608;&#1575;&#1580;&#1606;%2016-6-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4;%20&#1605;&#1575;%20&#1610;&#1582;&#1589;%20&#1604;&#1604;&#1593;&#1605;&#1604;%20&#1604;&#1583;&#1585;&#1575;&#1587;&#1575;&#1578;%20&#1575;&#1604;&#1580;&#1583;&#1608;&#1609;%20&#1575;&#1604;&#1575;&#1602;&#1578;&#1589;&#1575;&#1583;&#1610;&#1577;\&#1575;&#1604;&#1583;&#1585;&#1575;&#1587;&#1577;%20&#1575;&#1604;&#1606;&#1605;&#1608;&#1584;&#1580;&#1610;&#1577;%20&#1604;&#1583;&#1585;&#1575;&#1587;&#1575;&#1578;%20&#1575;&#1604;&#1580;&#1583;&#1608;&#1609;%20&#1575;&#1604;&#1575;&#1602;&#1578;&#1589;&#1575;&#1583;&#1610;&#1577;%20&#1604;&#1589;&#1606;&#1583;&#1608;&#1602;%20&#1575;&#1604;&#1578;&#1606;&#1605;&#1610;&#1577;%20&#1575;&#1604;&#1589;&#1606;&#1575;&#1593;&#1610;%20&#1604;&#1593;&#1575;&#1605;%202016\&#1583;&#1585;&#1575;&#1587;&#1577;%20&#1575;&#1602;&#1578;&#1589;&#1575;&#1583;&#1610;&#1577;%20&#1588;&#1575;&#1605;&#1604;&#1577;%20&#1605;&#1606;%20&#1575;&#1604;&#1606;&#157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%20BackUp\2_Omar\&#1578;&#1593;&#1604;&#1610;&#1605;&#1609;\!0_ok\_Chart\_Gantt%20Chart\OK\1\All%20%23%23%23%20Col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606;&#1605;&#1608;&#1584;&#1580;%20&#1575;&#1604;&#1606;&#1607;&#1575;&#1574;&#1610;%20&#1604;&#1583;&#1585;&#1575;&#1587;&#1575;&#1578;%20&#1575;&#1604;&#1576;&#1610;&#1608;&#1578;%20&#1575;&#1604;&#1605;&#1581;&#1605;&#1610;&#1577;%20-%20&#1575;&#1604;&#1587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لومات عن الدراسة"/>
      <sheetName val="معلومات الفنية عن الدراسة"/>
      <sheetName val="حالة المياه"/>
      <sheetName val="ورقة40"/>
      <sheetName val="فهرس الدراسة للاوراق"/>
      <sheetName val="الأرض"/>
      <sheetName val="الإيجار"/>
      <sheetName val="المباني والإنشاءات"/>
      <sheetName val="المعدات"/>
      <sheetName val="وسائل النقل والانتقال"/>
      <sheetName val="الاثاثات"/>
      <sheetName val="ما قبل التشغيل"/>
      <sheetName val="جداول الاهلاك والصيانة"/>
      <sheetName val="رأس المال الثابت"/>
      <sheetName val="الاجور والرواتب"/>
      <sheetName val="الأجور الإدارية"/>
      <sheetName val="الإجور الإنتاجية"/>
      <sheetName val="الاجور الوطنية"/>
      <sheetName val="اجمالي الرواتب"/>
      <sheetName val="الخدمات والمنافع العامة"/>
      <sheetName val="المصاريف الادارية والعمومية"/>
      <sheetName val="مستلزمات الانتاج"/>
      <sheetName val="الدعاية والاعلان والتسويق"/>
      <sheetName val="راس المال العامل"/>
      <sheetName val="التكلفة الاستثمارية"/>
      <sheetName val="تكاليف التشغيل السنوية"/>
      <sheetName val="تدرج الطاقة الانتاجية"/>
      <sheetName val="الايرادات"/>
      <sheetName val="مصادر التمويل وجداول القرض"/>
      <sheetName val="قائمة الدخل"/>
      <sheetName val="قائمة التدفقات النقدية"/>
      <sheetName val="المركز المالي الميزانية"/>
      <sheetName val="نقطة التعادل متعدد المنتجات"/>
      <sheetName val="نقطة التعادل متعدد المنتجات (2)"/>
      <sheetName val="طريقة حساب نقطة التعادل من النت"/>
      <sheetName val="الاجماليات"/>
      <sheetName val="فترة الاسترداد"/>
      <sheetName val="الحساسية"/>
      <sheetName val=" متوسط المؤشرات"/>
      <sheetName val="المؤشرات خلال سنوات"/>
      <sheetName val="تحليل الحساسية الاساسي"/>
      <sheetName val="انخفاض الايرادات والتكاليف 10%"/>
      <sheetName val="زيادة الايرادات والتكاليف 10%"/>
      <sheetName val="التغير في الايراد والتكاليف معا"/>
      <sheetName val="شرح الطلب والعرض وحصة المشروع"/>
      <sheetName val="الانتاج المحلي"/>
      <sheetName val="الواردات"/>
      <sheetName val="الصادرات واعادة التصدير"/>
      <sheetName val="الطلب والعرض والفجوة"/>
      <sheetName val="معادلة الاتجاه العام"/>
      <sheetName val="المربعات الصغرى"/>
      <sheetName val="الصيغة اللوغارتيمية"/>
      <sheetName val="معدل النمو"/>
      <sheetName val="البرنامج الزمني"/>
      <sheetName val="المعرفة الفنية"/>
      <sheetName val="تكاليف أخرى"/>
      <sheetName val="غلاف الدراسة"/>
      <sheetName val="المحتويات"/>
      <sheetName val="ملخص الدراسة"/>
      <sheetName val="المقدمة"/>
      <sheetName val="الفكرة والهدف"/>
      <sheetName val="الدراسة التسويقية"/>
      <sheetName val="المقومات التسويقية"/>
      <sheetName val="الإنتاج المحلي من الخضار"/>
      <sheetName val="الدراسة الفنية"/>
      <sheetName val="المقومات الفنية(2)"/>
      <sheetName val="الدورة الزراعية"/>
      <sheetName val="مواصفات البيوت 1"/>
      <sheetName val="مواصفات البيوت 2"/>
      <sheetName val="مواصفات البيوت 3"/>
      <sheetName val="مواصفات البيوت 4"/>
      <sheetName val="العمليات الزراعية"/>
      <sheetName val="العمليات الزراعية(3)"/>
      <sheetName val="الأحتياجات اللازمة للمشروع"/>
      <sheetName val="الأحتياجات اللازمة من المباني"/>
      <sheetName val="البرنامج الزمني (2)"/>
      <sheetName val="تكاليف الانتاج"/>
      <sheetName val="التحليل المالي 1"/>
      <sheetName val="التحليل المالي 2"/>
      <sheetName val="مؤشرات الربحية"/>
      <sheetName val="جدول الخصم"/>
      <sheetName val="استمارةالتنمية "/>
      <sheetName val="التعهد"/>
      <sheetName val="خطاب التنمية"/>
      <sheetName val="Breakeven Analysis Data"/>
      <sheetName val="مؤشرات الربحية والمردود"/>
      <sheetName val="معدل العائد الداخلى"/>
      <sheetName val="الة حساب مؤشرات تقييم المشروعات"/>
      <sheetName val="الحوافز المقدمة للقطاع الصناعي "/>
      <sheetName val="لتعديل وتنسيق التواريخ للدراسات"/>
      <sheetName val="تحويل المقاسات"/>
      <sheetName val="تنسيقات ارقام"/>
      <sheetName val="التقويم"/>
      <sheetName val="جدول الخصم  "/>
      <sheetName val="التقويم الهجري مقابل الميلادي"/>
    </sheetNames>
    <sheetDataSet>
      <sheetData sheetId="0">
        <row r="6">
          <cell r="D6" t="str">
            <v>محمد بن عبد العزيزبن عبد الله العتيبي</v>
          </cell>
        </row>
        <row r="9">
          <cell r="D9" t="str">
            <v>الرياض ـ حي المدينة الصناعية الجديدة بالرياض</v>
          </cell>
        </row>
      </sheetData>
      <sheetData sheetId="1">
        <row r="6">
          <cell r="E6">
            <v>53.2</v>
          </cell>
        </row>
      </sheetData>
      <sheetData sheetId="2"/>
      <sheetData sheetId="3"/>
      <sheetData sheetId="4"/>
      <sheetData sheetId="5">
        <row r="6">
          <cell r="D6">
            <v>0</v>
          </cell>
        </row>
      </sheetData>
      <sheetData sheetId="6">
        <row r="5">
          <cell r="E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7">
          <cell r="E17">
            <v>264497</v>
          </cell>
        </row>
      </sheetData>
      <sheetData sheetId="33"/>
      <sheetData sheetId="34"/>
      <sheetData sheetId="35"/>
      <sheetData sheetId="36"/>
      <sheetData sheetId="37"/>
      <sheetData sheetId="38"/>
      <sheetData sheetId="39">
        <row r="3">
          <cell r="N3">
            <v>0.17332109917929311</v>
          </cell>
        </row>
      </sheetData>
      <sheetData sheetId="40">
        <row r="10">
          <cell r="C10">
            <v>0.18335531146309814</v>
          </cell>
        </row>
      </sheetData>
      <sheetData sheetId="41">
        <row r="10">
          <cell r="C10">
            <v>-8.7250732870387093E-2</v>
          </cell>
        </row>
      </sheetData>
      <sheetData sheetId="42">
        <row r="10">
          <cell r="C10">
            <v>0.38762577166964918</v>
          </cell>
        </row>
      </sheetData>
      <sheetData sheetId="43">
        <row r="10">
          <cell r="C10">
            <v>0.54754586220631096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4">
          <cell r="D4" t="str">
            <v xml:space="preserve">بيوت محمية فايبر جلاس ـ مكيفة </v>
          </cell>
        </row>
        <row r="14">
          <cell r="D14">
            <v>217.01561999999998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2">
          <cell r="C12" t="e">
            <v>#REF!</v>
          </cell>
        </row>
      </sheetData>
      <sheetData sheetId="77">
        <row r="4">
          <cell r="I4">
            <v>4906662.75</v>
          </cell>
        </row>
      </sheetData>
      <sheetData sheetId="78"/>
      <sheetData sheetId="79"/>
      <sheetData sheetId="80"/>
      <sheetData sheetId="81"/>
      <sheetData sheetId="82"/>
      <sheetData sheetId="83"/>
      <sheetData sheetId="84">
        <row r="5">
          <cell r="F5">
            <v>10</v>
          </cell>
        </row>
        <row r="6">
          <cell r="F6">
            <v>816480</v>
          </cell>
        </row>
        <row r="7">
          <cell r="F7">
            <v>8164800</v>
          </cell>
        </row>
        <row r="10">
          <cell r="F10">
            <v>0</v>
          </cell>
          <cell r="G10">
            <v>0</v>
          </cell>
        </row>
        <row r="11">
          <cell r="F11">
            <v>0.25718415637860081</v>
          </cell>
          <cell r="G11">
            <v>285600</v>
          </cell>
        </row>
        <row r="12">
          <cell r="F12">
            <v>7.0785714285714283</v>
          </cell>
          <cell r="G12">
            <v>0</v>
          </cell>
        </row>
        <row r="13">
          <cell r="F13">
            <v>6.3953801685283168E-2</v>
          </cell>
          <cell r="G13">
            <v>52217</v>
          </cell>
        </row>
        <row r="14">
          <cell r="F14">
            <v>2.5000000000000001E-2</v>
          </cell>
          <cell r="G14">
            <v>20412</v>
          </cell>
        </row>
        <row r="15">
          <cell r="F15">
            <v>0.38089267342739563</v>
          </cell>
          <cell r="G15">
            <v>103663.75</v>
          </cell>
        </row>
        <row r="16">
          <cell r="F16">
            <v>4.2479791299235743E-2</v>
          </cell>
          <cell r="G16">
            <v>80929.099999999991</v>
          </cell>
        </row>
        <row r="17">
          <cell r="F17">
            <v>0</v>
          </cell>
          <cell r="G17">
            <v>26353</v>
          </cell>
        </row>
        <row r="18">
          <cell r="E18">
            <v>6407801.8700000001</v>
          </cell>
          <cell r="F18">
            <v>7.8480818513619441</v>
          </cell>
          <cell r="G18">
            <v>569174.85</v>
          </cell>
        </row>
        <row r="23">
          <cell r="F23">
            <v>2.1519181486380559</v>
          </cell>
        </row>
        <row r="24">
          <cell r="F24">
            <v>1756998.13</v>
          </cell>
        </row>
      </sheetData>
      <sheetData sheetId="85">
        <row r="6">
          <cell r="H6">
            <v>8467528.7750000004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باني والإنشاءات"/>
      <sheetName val="المعدات"/>
      <sheetName val="وسائل النقل والانتقال"/>
      <sheetName val="الاثاثات"/>
      <sheetName val="ما قبل التشغيل"/>
      <sheetName val="جداول الاهلاك والصيانة"/>
      <sheetName val="رأس المال الثابت"/>
      <sheetName val="الاجور والرواتب"/>
      <sheetName val="الأجور الإدارية"/>
      <sheetName val="الإجور الإنتاجية"/>
      <sheetName val="الاجور الوطنية"/>
      <sheetName val="اجمالي الرواتب"/>
      <sheetName val="الخدمات والمنافع العامة"/>
      <sheetName val="المصاريف الادارية والعمومية"/>
      <sheetName val="مستلزمات الانتاج"/>
      <sheetName val="الدعاية والاعلان والتسويق"/>
      <sheetName val="راس المال العامل"/>
      <sheetName val="التكلفة الاستثمارية"/>
      <sheetName val="تكاليف التشغيل السنوية"/>
      <sheetName val="تدرج الطاقة الانتاجية"/>
      <sheetName val="الايرادات"/>
      <sheetName val="مصادر التمويل وجداول القرض"/>
      <sheetName val="قائمة الدخل"/>
      <sheetName val="قائمة التدفقات النقدية"/>
      <sheetName val="المركز المالي الميزانية"/>
      <sheetName val="الحساسية"/>
      <sheetName val=" متوسط المؤشرات"/>
    </sheetNames>
    <sheetDataSet>
      <sheetData sheetId="0"/>
      <sheetData sheetId="1"/>
      <sheetData sheetId="2"/>
      <sheetData sheetId="3"/>
      <sheetData sheetId="4"/>
      <sheetData sheetId="5">
        <row r="24">
          <cell r="F24">
            <v>231226</v>
          </cell>
        </row>
      </sheetData>
      <sheetData sheetId="6">
        <row r="4">
          <cell r="D4">
            <v>0</v>
          </cell>
        </row>
        <row r="5">
          <cell r="D5">
            <v>2361315</v>
          </cell>
        </row>
        <row r="6">
          <cell r="D6">
            <v>405600</v>
          </cell>
        </row>
        <row r="7">
          <cell r="D7">
            <v>15000</v>
          </cell>
        </row>
        <row r="8">
          <cell r="D8">
            <v>355500</v>
          </cell>
        </row>
        <row r="9">
          <cell r="D9">
            <v>25000</v>
          </cell>
        </row>
        <row r="10">
          <cell r="D10">
            <v>3162415</v>
          </cell>
        </row>
        <row r="16">
          <cell r="D16">
            <v>78435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1">
          <cell r="E11">
            <v>1744247.75</v>
          </cell>
        </row>
      </sheetData>
      <sheetData sheetId="17">
        <row r="14">
          <cell r="C14">
            <v>4906662.75</v>
          </cell>
        </row>
      </sheetData>
      <sheetData sheetId="18">
        <row r="5">
          <cell r="C5">
            <v>495600</v>
          </cell>
        </row>
        <row r="6">
          <cell r="C6">
            <v>5779512</v>
          </cell>
        </row>
        <row r="7">
          <cell r="C7">
            <v>104434</v>
          </cell>
        </row>
        <row r="8">
          <cell r="C8">
            <v>40824</v>
          </cell>
        </row>
        <row r="9">
          <cell r="C9">
            <v>414655</v>
          </cell>
        </row>
        <row r="10">
          <cell r="C10">
            <v>115613</v>
          </cell>
        </row>
        <row r="11">
          <cell r="C11">
            <v>26353</v>
          </cell>
        </row>
        <row r="12">
          <cell r="C12">
            <v>6976991</v>
          </cell>
        </row>
        <row r="14">
          <cell r="C14">
            <v>7208217</v>
          </cell>
        </row>
        <row r="20">
          <cell r="E20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عنوان"/>
      <sheetName val="دراسة الريادة الشخصية"/>
      <sheetName val="الدراسة المبدئية"/>
      <sheetName val="المقدمة"/>
      <sheetName val="المناخ الاستثماري"/>
      <sheetName val="الدراسة القانونية"/>
      <sheetName val="الدراسة السوقية"/>
      <sheetName val="الدراسة الفنية والهندسية"/>
      <sheetName val="الدراسة المالية"/>
      <sheetName val="التحليل المالي"/>
      <sheetName val="تحليل الحساسية"/>
      <sheetName val="الربحية القومية"/>
      <sheetName val="تحليل المخاطر"/>
      <sheetName val="الحقو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XL Colors"/>
      <sheetName val="Omar"/>
      <sheetName val="Enumeration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 الدراسة للاوراق"/>
      <sheetName val="معلومات عن الدراسة"/>
      <sheetName val="الأرض"/>
      <sheetName val="الإيجار"/>
      <sheetName val="المباني والإنشاءات"/>
      <sheetName val="المعدات"/>
      <sheetName val="تكاليف البيوت المحمية"/>
      <sheetName val="وسائل النقل والانتقال"/>
      <sheetName val="تكلفة المولدات والمضخات"/>
      <sheetName val="الاثاثات"/>
      <sheetName val="ما قبل التشغيل"/>
      <sheetName val="جداول الاهلاك والصيانة"/>
      <sheetName val="رأس المال الثابت"/>
      <sheetName val="الاجور والرواتب"/>
      <sheetName val="الأجور الإدارية"/>
      <sheetName val="الإجور الإنتاجية"/>
      <sheetName val="الاجور الوطنية"/>
      <sheetName val="اجمالي الرواتب"/>
      <sheetName val="الخدمات والمنافع العامة"/>
      <sheetName val="المصاريف الادارية والعمومية"/>
      <sheetName val="المواد الخام "/>
      <sheetName val="الدعاية"/>
      <sheetName val="راس المال العامل"/>
      <sheetName val="التكلفة الاستثمارية"/>
      <sheetName val="تكاليف التشغيل السنوية"/>
      <sheetName val="الايرادات"/>
      <sheetName val="جدول الخصم  "/>
      <sheetName val="مصادر التمويل"/>
      <sheetName val="الحساسية"/>
      <sheetName val=" متوسط المؤشرات"/>
      <sheetName val="قائمة الدخل"/>
      <sheetName val="قائمة التدفقات النقدية"/>
      <sheetName val="المركز المالي الميزانية"/>
      <sheetName val="نقطة التعادل متعدد المنتجات"/>
      <sheetName val="نقطة التعادل متعدد المنتجات (2)"/>
      <sheetName val="طريقة حساب نقطة التعادل من النت"/>
      <sheetName val="تدرج الطاقة الانتاجية"/>
      <sheetName val="زيادة الايرادات والتكاليف 10%"/>
      <sheetName val="انخفاض الايرادات والتكاليف 10%"/>
      <sheetName val="تحليل الحساسية الاساسي"/>
      <sheetName val="التغير في الايراد والتكاليف معا"/>
      <sheetName val="لتعديل وتنسيق التواريخ للدراسات"/>
      <sheetName val="تحويل المقاسات"/>
      <sheetName val="تنسيقات ارقام"/>
      <sheetName val="التقويم"/>
      <sheetName val="التقويم الهجري مقابل الميلادي"/>
      <sheetName val="Graph"/>
      <sheetName val="الة حساب مؤشرات تقييم المشروعات"/>
      <sheetName val="Breakeven Analysis Data"/>
      <sheetName val="البرنامج الزمني"/>
      <sheetName val="الحوافز المقدمة للقطاع الصناعي "/>
      <sheetName val="الطلب والعرض وحصة المشروع"/>
      <sheetName val="معادلة الاتجاه العام"/>
      <sheetName val="المربعات الصغرى"/>
      <sheetName val="الصيغة اللوغارتيمية"/>
      <sheetName val="معدل النمو"/>
      <sheetName val="البرنامج الزمني للمشروع"/>
      <sheetName val="المعرفة الفنية"/>
      <sheetName val="تكاليف أخرى"/>
      <sheetName val="الاجماليات"/>
      <sheetName val="فترة الاسترداد"/>
      <sheetName val="المؤشرات خلال سنوات"/>
      <sheetName val="مؤشرات الربحية والمردود"/>
      <sheetName val="معدل العائد الداخل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4" tint="-0.499984740745262"/>
  </sheetPr>
  <dimension ref="A1:Q50"/>
  <sheetViews>
    <sheetView showGridLines="0" rightToLeft="1" tabSelected="1" view="pageBreakPreview" zoomScaleNormal="80" zoomScaleSheetLayoutView="100" workbookViewId="0">
      <selection activeCell="J6" sqref="J6"/>
    </sheetView>
  </sheetViews>
  <sheetFormatPr defaultColWidth="9" defaultRowHeight="24.75" x14ac:dyDescent="0.65"/>
  <cols>
    <col min="1" max="1" width="2" style="5" customWidth="1"/>
    <col min="2" max="2" width="4.875" style="5" customWidth="1"/>
    <col min="3" max="3" width="40.625" style="24" customWidth="1"/>
    <col min="4" max="4" width="10.75" style="5" bestFit="1" customWidth="1"/>
    <col min="5" max="5" width="8.875" style="5" bestFit="1" customWidth="1"/>
    <col min="6" max="6" width="15.125" style="25" customWidth="1"/>
    <col min="7" max="7" width="2.625" style="5" customWidth="1"/>
    <col min="8" max="16384" width="9" style="5"/>
  </cols>
  <sheetData>
    <row r="1" spans="1:17" s="2" customFormat="1" ht="27.75" x14ac:dyDescent="0.65">
      <c r="A1" s="1" t="s">
        <v>0</v>
      </c>
      <c r="D1" s="3"/>
      <c r="E1" s="3"/>
      <c r="F1" s="4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7.75" x14ac:dyDescent="0.65">
      <c r="B2" s="6" t="s">
        <v>1</v>
      </c>
      <c r="C2" s="6"/>
      <c r="D2" s="6"/>
      <c r="E2" s="6"/>
      <c r="F2" s="6"/>
      <c r="K2" s="2"/>
      <c r="L2" s="2"/>
      <c r="M2" s="2"/>
      <c r="N2" s="2"/>
      <c r="O2" s="2"/>
      <c r="P2" s="2"/>
      <c r="Q2" s="2"/>
    </row>
    <row r="3" spans="1:17" s="7" customFormat="1" ht="40.5" x14ac:dyDescent="0.65"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/>
      <c r="H3" s="10"/>
      <c r="I3" s="5"/>
      <c r="J3" s="5"/>
      <c r="K3" s="5"/>
      <c r="L3" s="5"/>
      <c r="M3" s="5"/>
      <c r="N3" s="5"/>
      <c r="O3" s="5"/>
      <c r="P3" s="5"/>
      <c r="Q3" s="5"/>
    </row>
    <row r="4" spans="1:17" x14ac:dyDescent="0.65">
      <c r="B4" s="11">
        <v>1</v>
      </c>
      <c r="C4" s="12" t="s">
        <v>7</v>
      </c>
      <c r="D4" s="13"/>
      <c r="E4" s="13"/>
      <c r="F4" s="14">
        <v>50000</v>
      </c>
      <c r="G4" s="15"/>
      <c r="H4" s="10"/>
      <c r="K4" s="7"/>
      <c r="L4" s="7"/>
      <c r="M4" s="7"/>
      <c r="N4" s="7"/>
      <c r="O4" s="7"/>
      <c r="P4" s="7"/>
      <c r="Q4" s="7"/>
    </row>
    <row r="5" spans="1:17" x14ac:dyDescent="0.65">
      <c r="B5" s="11">
        <v>2</v>
      </c>
      <c r="C5" s="12" t="s">
        <v>8</v>
      </c>
      <c r="D5" s="13">
        <v>963</v>
      </c>
      <c r="E5" s="13">
        <v>30</v>
      </c>
      <c r="F5" s="14">
        <v>28890</v>
      </c>
      <c r="G5" s="15"/>
      <c r="H5" s="10"/>
    </row>
    <row r="6" spans="1:17" x14ac:dyDescent="0.65">
      <c r="B6" s="11">
        <v>3</v>
      </c>
      <c r="C6" s="12" t="s">
        <v>9</v>
      </c>
      <c r="D6" s="13">
        <v>963</v>
      </c>
      <c r="E6" s="13">
        <v>25</v>
      </c>
      <c r="F6" s="14">
        <v>24075</v>
      </c>
      <c r="G6" s="15"/>
      <c r="H6" s="10"/>
    </row>
    <row r="7" spans="1:17" x14ac:dyDescent="0.65">
      <c r="B7" s="11">
        <v>4</v>
      </c>
      <c r="C7" s="12" t="s">
        <v>10</v>
      </c>
      <c r="D7" s="13">
        <v>500</v>
      </c>
      <c r="E7" s="13">
        <v>20</v>
      </c>
      <c r="F7" s="14">
        <v>10000</v>
      </c>
      <c r="G7" s="15"/>
      <c r="H7" s="10"/>
    </row>
    <row r="8" spans="1:17" ht="27.75" x14ac:dyDescent="0.65">
      <c r="B8" s="11">
        <v>5</v>
      </c>
      <c r="C8" s="12" t="s">
        <v>11</v>
      </c>
      <c r="D8" s="16">
        <v>100</v>
      </c>
      <c r="E8" s="13">
        <v>150</v>
      </c>
      <c r="F8" s="14">
        <v>15000</v>
      </c>
      <c r="G8" s="15"/>
      <c r="H8" s="10"/>
      <c r="J8" s="2"/>
    </row>
    <row r="9" spans="1:17" x14ac:dyDescent="0.65">
      <c r="B9" s="11">
        <v>6</v>
      </c>
      <c r="C9" s="12" t="s">
        <v>12</v>
      </c>
      <c r="D9" s="16">
        <v>8190</v>
      </c>
      <c r="E9" s="13">
        <v>100</v>
      </c>
      <c r="F9" s="14">
        <v>819000</v>
      </c>
      <c r="G9" s="15"/>
      <c r="H9" s="10"/>
    </row>
    <row r="10" spans="1:17" x14ac:dyDescent="0.65">
      <c r="B10" s="11">
        <v>7</v>
      </c>
      <c r="C10" s="12" t="s">
        <v>13</v>
      </c>
      <c r="D10" s="17">
        <v>90</v>
      </c>
      <c r="E10" s="13">
        <v>350</v>
      </c>
      <c r="F10" s="14">
        <v>31500</v>
      </c>
      <c r="G10" s="15"/>
      <c r="H10" s="10"/>
      <c r="J10" s="7"/>
    </row>
    <row r="11" spans="1:17" x14ac:dyDescent="0.65">
      <c r="B11" s="11">
        <v>8</v>
      </c>
      <c r="C11" s="18" t="s">
        <v>14</v>
      </c>
      <c r="D11" s="19">
        <v>6</v>
      </c>
      <c r="E11" s="19">
        <v>5000</v>
      </c>
      <c r="F11" s="14">
        <v>30000</v>
      </c>
      <c r="G11" s="15"/>
      <c r="H11" s="10"/>
    </row>
    <row r="12" spans="1:17" x14ac:dyDescent="0.65">
      <c r="B12" s="11">
        <v>9</v>
      </c>
      <c r="C12" s="12" t="s">
        <v>15</v>
      </c>
      <c r="D12" s="16">
        <v>30</v>
      </c>
      <c r="E12" s="13">
        <v>300</v>
      </c>
      <c r="F12" s="14">
        <v>9000</v>
      </c>
      <c r="G12" s="15"/>
      <c r="H12" s="10"/>
    </row>
    <row r="13" spans="1:17" x14ac:dyDescent="0.65">
      <c r="B13" s="11">
        <v>10</v>
      </c>
      <c r="C13" s="12" t="s">
        <v>16</v>
      </c>
      <c r="D13" s="17">
        <v>20</v>
      </c>
      <c r="E13" s="13">
        <v>300</v>
      </c>
      <c r="F13" s="14">
        <v>6000</v>
      </c>
      <c r="G13" s="15"/>
      <c r="H13" s="10"/>
    </row>
    <row r="14" spans="1:17" x14ac:dyDescent="0.65">
      <c r="B14" s="11">
        <v>11</v>
      </c>
      <c r="C14" s="12" t="s">
        <v>17</v>
      </c>
      <c r="D14" s="16">
        <v>50</v>
      </c>
      <c r="E14" s="13">
        <v>500</v>
      </c>
      <c r="F14" s="14">
        <v>25000</v>
      </c>
      <c r="G14" s="15"/>
      <c r="H14" s="10"/>
    </row>
    <row r="15" spans="1:17" x14ac:dyDescent="0.65">
      <c r="B15" s="11">
        <v>12</v>
      </c>
      <c r="C15" s="12" t="s">
        <v>18</v>
      </c>
      <c r="D15" s="16">
        <v>20</v>
      </c>
      <c r="E15" s="13">
        <v>250</v>
      </c>
      <c r="F15" s="14">
        <v>5000</v>
      </c>
      <c r="G15" s="15"/>
      <c r="H15" s="10"/>
    </row>
    <row r="16" spans="1:17" x14ac:dyDescent="0.65">
      <c r="B16" s="11">
        <v>13</v>
      </c>
      <c r="C16" s="12" t="s">
        <v>19</v>
      </c>
      <c r="D16" s="16">
        <v>25</v>
      </c>
      <c r="E16" s="13">
        <v>250</v>
      </c>
      <c r="F16" s="14">
        <v>6250</v>
      </c>
      <c r="G16" s="15"/>
      <c r="H16" s="10"/>
    </row>
    <row r="17" spans="2:8" x14ac:dyDescent="0.65">
      <c r="B17" s="11">
        <v>14</v>
      </c>
      <c r="C17" s="12" t="s">
        <v>20</v>
      </c>
      <c r="D17" s="16">
        <v>6</v>
      </c>
      <c r="E17" s="13">
        <v>300</v>
      </c>
      <c r="F17" s="14">
        <v>1800</v>
      </c>
      <c r="G17" s="15"/>
      <c r="H17" s="10"/>
    </row>
    <row r="18" spans="2:8" x14ac:dyDescent="0.65">
      <c r="B18" s="11">
        <v>15</v>
      </c>
      <c r="C18" s="12" t="s">
        <v>21</v>
      </c>
      <c r="D18" s="13">
        <v>15</v>
      </c>
      <c r="E18" s="13">
        <v>15000</v>
      </c>
      <c r="F18" s="14">
        <v>225000</v>
      </c>
      <c r="G18" s="15"/>
      <c r="H18" s="10"/>
    </row>
    <row r="19" spans="2:8" x14ac:dyDescent="0.65">
      <c r="B19" s="11">
        <v>16</v>
      </c>
      <c r="C19" s="12" t="s">
        <v>22</v>
      </c>
      <c r="D19" s="16">
        <v>250</v>
      </c>
      <c r="E19" s="13">
        <v>80</v>
      </c>
      <c r="F19" s="14">
        <v>20000</v>
      </c>
      <c r="G19" s="15"/>
      <c r="H19" s="10"/>
    </row>
    <row r="20" spans="2:8" x14ac:dyDescent="0.65">
      <c r="B20" s="11">
        <v>17</v>
      </c>
      <c r="C20" s="12" t="s">
        <v>23</v>
      </c>
      <c r="D20" s="16">
        <v>150</v>
      </c>
      <c r="E20" s="13">
        <v>1000</v>
      </c>
      <c r="F20" s="14">
        <v>150000</v>
      </c>
      <c r="G20" s="15"/>
      <c r="H20" s="10"/>
    </row>
    <row r="21" spans="2:8" x14ac:dyDescent="0.65">
      <c r="B21" s="11">
        <v>18</v>
      </c>
      <c r="C21" s="12" t="s">
        <v>24</v>
      </c>
      <c r="D21" s="16">
        <v>1248</v>
      </c>
      <c r="E21" s="13">
        <v>400</v>
      </c>
      <c r="F21" s="14">
        <v>499200</v>
      </c>
      <c r="G21" s="15"/>
      <c r="H21" s="10"/>
    </row>
    <row r="22" spans="2:8" x14ac:dyDescent="0.65">
      <c r="B22" s="11">
        <v>19</v>
      </c>
      <c r="C22" s="12" t="s">
        <v>25</v>
      </c>
      <c r="D22" s="16"/>
      <c r="E22" s="13"/>
      <c r="F22" s="14">
        <v>25000</v>
      </c>
      <c r="G22" s="15"/>
      <c r="H22" s="10"/>
    </row>
    <row r="23" spans="2:8" x14ac:dyDescent="0.65">
      <c r="B23" s="11">
        <v>20</v>
      </c>
      <c r="C23" s="12" t="s">
        <v>26</v>
      </c>
      <c r="D23" s="16"/>
      <c r="E23" s="13"/>
      <c r="F23" s="14">
        <v>261600</v>
      </c>
      <c r="G23" s="15"/>
      <c r="H23" s="10"/>
    </row>
    <row r="24" spans="2:8" x14ac:dyDescent="0.65">
      <c r="B24" s="11">
        <v>21</v>
      </c>
      <c r="C24" s="12" t="s">
        <v>27</v>
      </c>
      <c r="D24" s="16"/>
      <c r="E24" s="13"/>
      <c r="F24" s="14">
        <v>75000</v>
      </c>
      <c r="G24" s="15"/>
      <c r="H24" s="10"/>
    </row>
    <row r="25" spans="2:8" x14ac:dyDescent="0.65">
      <c r="B25" s="11">
        <v>22</v>
      </c>
      <c r="C25" s="12" t="s">
        <v>28</v>
      </c>
      <c r="D25" s="13">
        <v>200</v>
      </c>
      <c r="E25" s="13">
        <v>70</v>
      </c>
      <c r="F25" s="14">
        <v>14000</v>
      </c>
      <c r="G25" s="15"/>
      <c r="H25" s="10"/>
    </row>
    <row r="26" spans="2:8" x14ac:dyDescent="0.65">
      <c r="B26" s="11">
        <v>23</v>
      </c>
      <c r="C26" s="12" t="s">
        <v>29</v>
      </c>
      <c r="D26" s="16"/>
      <c r="E26" s="13"/>
      <c r="F26" s="14">
        <v>10000</v>
      </c>
      <c r="G26" s="15"/>
      <c r="H26" s="10"/>
    </row>
    <row r="27" spans="2:8" x14ac:dyDescent="0.65">
      <c r="B27" s="11">
        <v>24</v>
      </c>
      <c r="C27" s="12" t="s">
        <v>30</v>
      </c>
      <c r="D27" s="16"/>
      <c r="E27" s="13"/>
      <c r="F27" s="14">
        <v>10000</v>
      </c>
      <c r="G27" s="15"/>
      <c r="H27" s="10"/>
    </row>
    <row r="28" spans="2:8" x14ac:dyDescent="0.65">
      <c r="B28" s="11">
        <v>25</v>
      </c>
      <c r="C28" s="12" t="s">
        <v>31</v>
      </c>
      <c r="D28" s="16"/>
      <c r="E28" s="13"/>
      <c r="F28" s="14">
        <v>10000</v>
      </c>
      <c r="G28" s="15"/>
      <c r="H28" s="10"/>
    </row>
    <row r="29" spans="2:8" x14ac:dyDescent="0.65">
      <c r="B29" s="20" t="s">
        <v>32</v>
      </c>
      <c r="C29" s="21"/>
      <c r="D29" s="22"/>
      <c r="E29" s="22"/>
      <c r="F29" s="23">
        <v>2361315</v>
      </c>
      <c r="G29" s="15"/>
      <c r="H29" s="10"/>
    </row>
    <row r="30" spans="2:8" x14ac:dyDescent="0.65">
      <c r="G30" s="15"/>
      <c r="H30" s="10"/>
    </row>
    <row r="31" spans="2:8" x14ac:dyDescent="0.65">
      <c r="G31" s="15"/>
      <c r="H31" s="10"/>
    </row>
    <row r="32" spans="2:8" x14ac:dyDescent="0.65">
      <c r="B32" s="26"/>
      <c r="C32" s="26"/>
      <c r="F32" s="27"/>
      <c r="G32" s="27"/>
      <c r="H32" s="10"/>
    </row>
    <row r="33" spans="2:8" x14ac:dyDescent="0.65">
      <c r="H33" s="10"/>
    </row>
    <row r="34" spans="2:8" x14ac:dyDescent="0.65">
      <c r="H34" s="10"/>
    </row>
    <row r="35" spans="2:8" x14ac:dyDescent="0.65">
      <c r="H35" s="10"/>
    </row>
    <row r="36" spans="2:8" ht="27.75" x14ac:dyDescent="0.65">
      <c r="B36" s="28" t="s">
        <v>33</v>
      </c>
      <c r="C36" s="28"/>
      <c r="D36" s="28"/>
      <c r="E36" s="28"/>
      <c r="F36" s="28"/>
      <c r="G36" s="28"/>
      <c r="H36" s="29" t="s">
        <v>34</v>
      </c>
    </row>
    <row r="37" spans="2:8" x14ac:dyDescent="0.65">
      <c r="H37" s="10"/>
    </row>
    <row r="38" spans="2:8" x14ac:dyDescent="0.65">
      <c r="H38" s="10"/>
    </row>
    <row r="39" spans="2:8" x14ac:dyDescent="0.65">
      <c r="H39" s="10"/>
    </row>
    <row r="40" spans="2:8" x14ac:dyDescent="0.65">
      <c r="H40" s="10"/>
    </row>
    <row r="41" spans="2:8" x14ac:dyDescent="0.65">
      <c r="H41" s="10"/>
    </row>
    <row r="42" spans="2:8" x14ac:dyDescent="0.65">
      <c r="H42" s="10"/>
    </row>
    <row r="43" spans="2:8" x14ac:dyDescent="0.65">
      <c r="H43" s="10"/>
    </row>
    <row r="44" spans="2:8" x14ac:dyDescent="0.65">
      <c r="H44" s="10"/>
    </row>
    <row r="45" spans="2:8" x14ac:dyDescent="0.65">
      <c r="H45" s="10"/>
    </row>
    <row r="46" spans="2:8" x14ac:dyDescent="0.65">
      <c r="H46" s="10"/>
    </row>
    <row r="47" spans="2:8" x14ac:dyDescent="0.65">
      <c r="H47" s="10"/>
    </row>
    <row r="48" spans="2:8" x14ac:dyDescent="0.65">
      <c r="H48" s="10"/>
    </row>
    <row r="49" spans="8:8" ht="27.75" x14ac:dyDescent="0.65">
      <c r="H49" s="29" t="s">
        <v>35</v>
      </c>
    </row>
    <row r="50" spans="8:8" x14ac:dyDescent="0.65">
      <c r="H50" s="10"/>
    </row>
  </sheetData>
  <mergeCells count="3">
    <mergeCell ref="B2:F2"/>
    <mergeCell ref="B29:C29"/>
    <mergeCell ref="B36:G36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85" orientation="portrait" r:id="rId1"/>
  <headerFooter alignWithMargins="0">
    <oddFooter>&amp;L&amp;12&amp;D&amp;C&amp;12&amp;A&amp;R&amp;12&amp;F</oddFooter>
  </headerFooter>
  <rowBreaks count="1" manualBreakCount="1">
    <brk id="3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4" tint="-0.499984740745262"/>
  </sheetPr>
  <dimension ref="A1:D13"/>
  <sheetViews>
    <sheetView showGridLines="0" rightToLeft="1" view="pageBreakPreview" zoomScaleNormal="80" zoomScaleSheetLayoutView="100" workbookViewId="0">
      <selection activeCell="D11" sqref="D11"/>
    </sheetView>
  </sheetViews>
  <sheetFormatPr defaultColWidth="9" defaultRowHeight="24.75" x14ac:dyDescent="0.65"/>
  <cols>
    <col min="1" max="1" width="3.125" style="5" customWidth="1"/>
    <col min="2" max="2" width="5" style="5" customWidth="1"/>
    <col min="3" max="3" width="44.5" style="5" customWidth="1"/>
    <col min="4" max="4" width="12" style="5" customWidth="1"/>
    <col min="5" max="5" width="2.75" style="5" customWidth="1"/>
    <col min="6" max="16384" width="9" style="5"/>
  </cols>
  <sheetData>
    <row r="1" spans="1:4" s="2" customFormat="1" ht="27.75" x14ac:dyDescent="0.65">
      <c r="A1" s="1" t="s">
        <v>0</v>
      </c>
    </row>
    <row r="2" spans="1:4" ht="26.25" x14ac:dyDescent="0.65">
      <c r="B2" s="30" t="s">
        <v>36</v>
      </c>
      <c r="C2" s="30"/>
      <c r="D2" s="30"/>
    </row>
    <row r="3" spans="1:4" s="7" customFormat="1" ht="52.5" customHeight="1" x14ac:dyDescent="0.65">
      <c r="B3" s="8" t="s">
        <v>2</v>
      </c>
      <c r="C3" s="8" t="s">
        <v>37</v>
      </c>
      <c r="D3" s="8" t="s">
        <v>38</v>
      </c>
    </row>
    <row r="4" spans="1:4" x14ac:dyDescent="0.65">
      <c r="B4" s="31">
        <v>1</v>
      </c>
      <c r="C4" s="32" t="s">
        <v>25</v>
      </c>
      <c r="D4" s="33">
        <v>25000</v>
      </c>
    </row>
    <row r="5" spans="1:4" x14ac:dyDescent="0.65">
      <c r="B5" s="31">
        <v>2</v>
      </c>
      <c r="C5" s="32" t="s">
        <v>26</v>
      </c>
      <c r="D5" s="33">
        <v>261600</v>
      </c>
    </row>
    <row r="6" spans="1:4" x14ac:dyDescent="0.65">
      <c r="B6" s="31">
        <v>3</v>
      </c>
      <c r="C6" s="32" t="s">
        <v>27</v>
      </c>
      <c r="D6" s="33">
        <v>75000</v>
      </c>
    </row>
    <row r="7" spans="1:4" ht="49.5" x14ac:dyDescent="0.65">
      <c r="B7" s="31">
        <v>4</v>
      </c>
      <c r="C7" s="32" t="s">
        <v>28</v>
      </c>
      <c r="D7" s="33">
        <v>14000</v>
      </c>
    </row>
    <row r="8" spans="1:4" x14ac:dyDescent="0.65">
      <c r="B8" s="31">
        <v>5</v>
      </c>
      <c r="C8" s="32" t="s">
        <v>29</v>
      </c>
      <c r="D8" s="33">
        <v>10000</v>
      </c>
    </row>
    <row r="9" spans="1:4" x14ac:dyDescent="0.65">
      <c r="B9" s="31">
        <v>6</v>
      </c>
      <c r="C9" s="32" t="s">
        <v>30</v>
      </c>
      <c r="D9" s="33">
        <v>10000</v>
      </c>
    </row>
    <row r="10" spans="1:4" x14ac:dyDescent="0.65">
      <c r="B10" s="31">
        <v>7</v>
      </c>
      <c r="C10" s="32" t="s">
        <v>31</v>
      </c>
      <c r="D10" s="33">
        <v>10000</v>
      </c>
    </row>
    <row r="11" spans="1:4" x14ac:dyDescent="0.65">
      <c r="B11" s="34" t="s">
        <v>39</v>
      </c>
      <c r="C11" s="34"/>
      <c r="D11" s="35">
        <f>SUM(D4:D10)</f>
        <v>405600</v>
      </c>
    </row>
    <row r="12" spans="1:4" x14ac:dyDescent="0.65">
      <c r="B12" s="36"/>
      <c r="C12" s="37"/>
      <c r="D12" s="38"/>
    </row>
    <row r="13" spans="1:4" ht="25.5" customHeight="1" x14ac:dyDescent="0.65"/>
  </sheetData>
  <mergeCells count="2">
    <mergeCell ref="B2:D2"/>
    <mergeCell ref="B11:C11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0" orientation="portrait" r:id="rId1"/>
  <headerFooter alignWithMargins="0">
    <oddFooter>&amp;L&amp;12&amp;D&amp;C&amp;12&amp;A&amp;R&amp;12&amp;F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3" tint="-0.499984740745262"/>
  </sheetPr>
  <dimension ref="A1:F10"/>
  <sheetViews>
    <sheetView showGridLines="0" rightToLeft="1" view="pageBreakPreview" topLeftCell="A2" zoomScaleNormal="80" zoomScaleSheetLayoutView="100" workbookViewId="0">
      <selection activeCell="F6" sqref="F6"/>
    </sheetView>
  </sheetViews>
  <sheetFormatPr defaultColWidth="9" defaultRowHeight="24.75" x14ac:dyDescent="0.65"/>
  <cols>
    <col min="1" max="1" width="4.5" style="41" customWidth="1"/>
    <col min="2" max="2" width="5.5" style="41" customWidth="1"/>
    <col min="3" max="3" width="32.375" style="41" bestFit="1" customWidth="1"/>
    <col min="4" max="4" width="7.375" style="41" customWidth="1"/>
    <col min="5" max="5" width="11.5" style="41" customWidth="1"/>
    <col min="6" max="6" width="13.625" style="41" customWidth="1"/>
    <col min="7" max="7" width="5.125" style="41" customWidth="1"/>
    <col min="8" max="8" width="9" style="41"/>
    <col min="9" max="9" width="27.75" style="41" bestFit="1" customWidth="1"/>
    <col min="10" max="16384" width="9" style="41"/>
  </cols>
  <sheetData>
    <row r="1" spans="1:6" s="40" customFormat="1" ht="27.75" x14ac:dyDescent="0.65">
      <c r="A1" s="39" t="s">
        <v>0</v>
      </c>
    </row>
    <row r="2" spans="1:6" ht="26.25" x14ac:dyDescent="0.65">
      <c r="B2" s="42" t="s">
        <v>40</v>
      </c>
      <c r="C2" s="42"/>
      <c r="D2" s="42"/>
      <c r="E2" s="42"/>
      <c r="F2" s="42"/>
    </row>
    <row r="3" spans="1:6" s="43" customFormat="1" x14ac:dyDescent="0.65">
      <c r="B3" s="44" t="s">
        <v>2</v>
      </c>
      <c r="C3" s="44" t="s">
        <v>4</v>
      </c>
      <c r="D3" s="44" t="s">
        <v>41</v>
      </c>
      <c r="E3" s="44" t="s">
        <v>42</v>
      </c>
      <c r="F3" s="44" t="s">
        <v>43</v>
      </c>
    </row>
    <row r="4" spans="1:6" s="43" customFormat="1" x14ac:dyDescent="0.65">
      <c r="B4" s="45">
        <f>ROW()-3</f>
        <v>1</v>
      </c>
      <c r="C4" s="46" t="s">
        <v>44</v>
      </c>
      <c r="D4" s="47">
        <v>1</v>
      </c>
      <c r="E4" s="48">
        <v>75000</v>
      </c>
      <c r="F4" s="49">
        <f>D4*E4</f>
        <v>75000</v>
      </c>
    </row>
    <row r="5" spans="1:6" s="43" customFormat="1" x14ac:dyDescent="0.65">
      <c r="B5" s="45">
        <f>ROW()-3</f>
        <v>2</v>
      </c>
      <c r="C5" s="46" t="s">
        <v>45</v>
      </c>
      <c r="D5" s="47">
        <v>1</v>
      </c>
      <c r="E5" s="48">
        <v>66500</v>
      </c>
      <c r="F5" s="49">
        <f>D5*E5</f>
        <v>66500</v>
      </c>
    </row>
    <row r="6" spans="1:6" s="43" customFormat="1" x14ac:dyDescent="0.65">
      <c r="B6" s="45">
        <f t="shared" ref="B6:B7" si="0">ROW()-3</f>
        <v>3</v>
      </c>
      <c r="C6" s="46" t="s">
        <v>46</v>
      </c>
      <c r="D6" s="47">
        <v>1</v>
      </c>
      <c r="E6" s="48">
        <v>49000</v>
      </c>
      <c r="F6" s="49">
        <f>D6*E6</f>
        <v>49000</v>
      </c>
    </row>
    <row r="7" spans="1:6" s="43" customFormat="1" x14ac:dyDescent="0.65">
      <c r="B7" s="45">
        <f t="shared" si="0"/>
        <v>4</v>
      </c>
      <c r="C7" s="46" t="s">
        <v>47</v>
      </c>
      <c r="D7" s="47">
        <v>1</v>
      </c>
      <c r="E7" s="48">
        <v>165000</v>
      </c>
      <c r="F7" s="49">
        <f>D7*E7</f>
        <v>165000</v>
      </c>
    </row>
    <row r="8" spans="1:6" s="26" customFormat="1" x14ac:dyDescent="0.65">
      <c r="B8" s="50" t="s">
        <v>48</v>
      </c>
      <c r="C8" s="51"/>
      <c r="D8" s="52">
        <f>SUM(D4:D7)</f>
        <v>4</v>
      </c>
      <c r="E8" s="52"/>
      <c r="F8" s="49">
        <f>SUM(F4:F7)</f>
        <v>355500</v>
      </c>
    </row>
    <row r="9" spans="1:6" s="26" customFormat="1" hidden="1" x14ac:dyDescent="0.65">
      <c r="B9" s="41"/>
      <c r="C9" s="41"/>
      <c r="D9" s="41"/>
      <c r="E9" s="53"/>
      <c r="F9" s="53"/>
    </row>
    <row r="10" spans="1:6" x14ac:dyDescent="0.65">
      <c r="B10" s="26"/>
      <c r="C10" s="26"/>
      <c r="D10" s="26"/>
      <c r="E10" s="26"/>
      <c r="F10" s="26"/>
    </row>
  </sheetData>
  <mergeCells count="2">
    <mergeCell ref="B2:F2"/>
    <mergeCell ref="B8:C8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5" orientation="portrait" r:id="rId1"/>
  <headerFooter alignWithMargins="0">
    <oddFooter>&amp;L&amp;12&amp;D&amp;C&amp;12&amp;A&amp;R&amp;12&amp;F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theme="3" tint="-0.499984740745262"/>
  </sheetPr>
  <dimension ref="A1:G7"/>
  <sheetViews>
    <sheetView showGridLines="0" rightToLeft="1" view="pageBreakPreview" zoomScaleNormal="80" zoomScaleSheetLayoutView="100" workbookViewId="0">
      <selection activeCell="F6" sqref="F6"/>
    </sheetView>
  </sheetViews>
  <sheetFormatPr defaultColWidth="9" defaultRowHeight="24.75" x14ac:dyDescent="0.65"/>
  <cols>
    <col min="1" max="1" width="3.625" style="41" customWidth="1"/>
    <col min="2" max="2" width="4.75" style="41" customWidth="1"/>
    <col min="3" max="3" width="42.625" style="61" customWidth="1"/>
    <col min="4" max="4" width="12" style="41" customWidth="1"/>
    <col min="5" max="5" width="9.375" style="53" customWidth="1"/>
    <col min="6" max="6" width="15.625" style="53" customWidth="1"/>
    <col min="7" max="7" width="1.625" style="41" customWidth="1"/>
    <col min="8" max="16384" width="9" style="41"/>
  </cols>
  <sheetData>
    <row r="1" spans="1:7" s="40" customFormat="1" ht="27.75" x14ac:dyDescent="0.65">
      <c r="A1" s="39" t="s">
        <v>0</v>
      </c>
      <c r="E1" s="54"/>
      <c r="F1" s="54"/>
    </row>
    <row r="2" spans="1:7" ht="26.25" x14ac:dyDescent="0.65">
      <c r="B2" s="55" t="s">
        <v>50</v>
      </c>
      <c r="C2" s="55"/>
      <c r="D2" s="55"/>
      <c r="E2" s="55"/>
      <c r="F2" s="55"/>
    </row>
    <row r="3" spans="1:7" x14ac:dyDescent="0.65">
      <c r="B3" s="56" t="s">
        <v>2</v>
      </c>
      <c r="C3" s="56" t="s">
        <v>3</v>
      </c>
      <c r="D3" s="56" t="s">
        <v>41</v>
      </c>
      <c r="E3" s="56" t="s">
        <v>5</v>
      </c>
      <c r="F3" s="56" t="s">
        <v>49</v>
      </c>
    </row>
    <row r="4" spans="1:7" x14ac:dyDescent="0.65">
      <c r="B4" s="31">
        <f t="shared" ref="B4:B5" si="0">ROW()-3</f>
        <v>1</v>
      </c>
      <c r="C4" s="57" t="s">
        <v>51</v>
      </c>
      <c r="D4" s="31"/>
      <c r="E4" s="33"/>
      <c r="F4" s="35">
        <v>15000</v>
      </c>
    </row>
    <row r="5" spans="1:7" x14ac:dyDescent="0.65">
      <c r="B5" s="31">
        <f t="shared" si="0"/>
        <v>2</v>
      </c>
      <c r="C5" s="57" t="s">
        <v>52</v>
      </c>
      <c r="D5" s="31"/>
      <c r="E5" s="33"/>
      <c r="F5" s="35"/>
    </row>
    <row r="6" spans="1:7" s="58" customFormat="1" ht="22.5" customHeight="1" x14ac:dyDescent="0.65">
      <c r="B6" s="59" t="s">
        <v>53</v>
      </c>
      <c r="C6" s="59"/>
      <c r="D6" s="59"/>
      <c r="E6" s="59"/>
      <c r="F6" s="60">
        <f>SUM(F4:F5)</f>
        <v>15000</v>
      </c>
    </row>
    <row r="7" spans="1:7" x14ac:dyDescent="0.65">
      <c r="A7" s="26"/>
      <c r="B7" s="26"/>
      <c r="C7" s="26"/>
      <c r="D7" s="26"/>
      <c r="E7" s="26"/>
      <c r="F7" s="26"/>
      <c r="G7" s="26"/>
    </row>
  </sheetData>
  <mergeCells count="2">
    <mergeCell ref="B2:F2"/>
    <mergeCell ref="B6:E6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5" orientation="portrait" r:id="rId1"/>
  <headerFooter alignWithMargins="0">
    <oddFooter>&amp;L&amp;12&amp;D&amp;C&amp;12&amp;A&amp;R&amp;12&amp;F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المباني والإنشاءات</vt:lpstr>
      <vt:lpstr>المعدات</vt:lpstr>
      <vt:lpstr>وسائل النقل والانتقال</vt:lpstr>
      <vt:lpstr>الاثاثات</vt:lpstr>
      <vt:lpstr>الاثاثات!Print_Area</vt:lpstr>
      <vt:lpstr>'المباني والإنشاءات'!Print_Area</vt:lpstr>
      <vt:lpstr>المعدات!Print_Area</vt:lpstr>
      <vt:lpstr>'وسائل النقل والانتقال'!Print_Area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Gamal</cp:lastModifiedBy>
  <dcterms:created xsi:type="dcterms:W3CDTF">2016-04-23T19:22:10Z</dcterms:created>
  <dcterms:modified xsi:type="dcterms:W3CDTF">2016-04-23T19:24:24Z</dcterms:modified>
</cp:coreProperties>
</file>